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1015" documentId="8_{9FA611DC-98A6-4A96-87C1-CB5DBAA690E4}" xr6:coauthVersionLast="47" xr6:coauthVersionMax="47" xr10:uidLastSave="{177B93C2-7A2A-4FB4-A130-749B93F0EFA5}"/>
  <bookViews>
    <workbookView xWindow="-120" yWindow="-120" windowWidth="29040" windowHeight="15720" xr2:uid="{4E383604-34F5-4BD5-A47C-E9C02ACDFE02}"/>
  </bookViews>
  <sheets>
    <sheet name="Vraag &amp; antwoor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 l="1"/>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alcChain>
</file>

<file path=xl/sharedStrings.xml><?xml version="1.0" encoding="utf-8"?>
<sst xmlns="http://schemas.openxmlformats.org/spreadsheetml/2006/main" count="169" uniqueCount="146">
  <si>
    <t>Ref. Nr.</t>
  </si>
  <si>
    <t>Onderwerp</t>
  </si>
  <si>
    <t>Vraag</t>
  </si>
  <si>
    <t>Definitief antwoord</t>
  </si>
  <si>
    <t>Technische staat en codekwaliteit</t>
  </si>
  <si>
    <t>Wat is de huidige technische staat van de code na het codewassen? Zijn er bekende technische schulden of openstaande punten?</t>
  </si>
  <si>
    <t xml:space="preserve">
Ten tijde van dit schrijven is het codewassen nog niet volledig voltooid. Het is de verwachting dat er geen substantiele openstaande punten of technische schuld in de broncode aanwezig zal zijn ten tijde van de inbeheername.
Bij aanvang van de inschrijffase wordt aan de geselecteerde partijen nadere detail informatie verschaft over de technische staat van de code.</t>
  </si>
  <si>
    <t>Welke versies van de ingezette technische componenten zijn in gebruik?</t>
  </si>
  <si>
    <t>Bij aanvang van de herbouw "code wassen" zijn de meest actuele versies gebruikt. In de inschrijffase wordt deze informatie in detail gedeeld in het programma van eisen</t>
  </si>
  <si>
    <t>Hoe wordt codekwaliteit geborgd? Wordt er gebruikgemaakt van linters, formatters of andere tooling, en hoe strict is TypeScript geconfigureerd?</t>
  </si>
  <si>
    <t>Wat is de globale omvang van de codebase?</t>
  </si>
  <si>
    <t>Kengetallen begin maart 2026 op basis van VSCode Counter extension.
Aantal schermen (pagina's en tabs): 140
Frontend TS: 660 files, 26KLoc, daarnaast 21KLoc generated code for API
Frontend TSX: 400 files, 38KLoc
Backend C#: 1140 files, 56KLoc (incl. tests), daarnaast 174KLoc generated code for DB migrations</t>
  </si>
  <si>
    <t>Is er documentatie beschikbaar van de architectuur en de uitgevoerde modernisering?</t>
  </si>
  <si>
    <t>Ja. Bij aanvang van de inschrijffase wordt aan de geselecteerde partijen hierover nadere detail informatie verschaft.</t>
  </si>
  <si>
    <t>Beheer, overdracht en samenwerking</t>
  </si>
  <si>
    <t>Beheert Nidos de applicatie momenteel zelf, of worden wij in contact gebracht met de huidige ontwikkelaar voor een overdracht?</t>
  </si>
  <si>
    <t>Op dit moment vindt er minimaal beheer plaats ter instandhouding van de volledig vernieuwde applicatie. Nidos heeft het voornemen een overdrachtsperiode te realiseren met expertise vanuit Nidos en de huidige ontwikkelaar, waarbij e.e.a. ook afhankelijk is van de behoefte en noodzaak die inschrijver acht in het kader van de transitie.</t>
  </si>
  <si>
    <t>Zijn er bekende openstaande incidenten of kwetsbaarheden?</t>
  </si>
  <si>
    <t>Op moment van schrijven zijn er geen openstaande (beveiligings)incidenten of kwetsbaarheden</t>
  </si>
  <si>
    <t>Koppelingen en integraties</t>
  </si>
  <si>
    <t>Hoeveel koppelingen zijn er en met welke systemen?</t>
  </si>
  <si>
    <t>Op dit moment een stuk of 10. 
De belangrijkste koppeling is met een dossiersysteem.
Bij aanvang van de inschrijffase wordt aan de geselecteerde partijen hierover nadere detail informatie verschaft.</t>
  </si>
  <si>
    <t>Wie is verantwoordelijk voor de koppelingen aan de kant van de andere partijen?</t>
  </si>
  <si>
    <t>In beginsel is de opdrachtnemer verantwoordelijk voor de correcte werking van het PRS, inclusief de gerealiseerde koppelingen en koppelingen die toegewezen zijn. Dat betekent dat als een partij aan een applicatie wijzigingen doorvoert die impact hebben op de werking van de koppeling, de verantwoordelijkheid voor herstellen daarvan ook ligt bij de partij die de wijziging heeft doorgevoerd. 
Bij aanvang van de inschrijffase wordt aan de geselecteerde partijen hierover nadere detail informatie verschaft.</t>
  </si>
  <si>
    <t>Zijn er SLA-afspraken met koppelingpartners waar de nieuwe leverancier rekening mee moet houden?</t>
  </si>
  <si>
    <t>In het bestek wordt vermeld dat het systeem gekoppeld is aan het ECD, maar ook dat er een ECD-implementatie gepland staat in 2026. Wat is de huidige status hiervan, wie is (of wordt) verantwoordelijk voor deze implementatie, en welk deel valt binnen de scope van deze opdracht?</t>
  </si>
  <si>
    <t xml:space="preserve">De implementatie van het ECD is buiten de scope van de opdracht en is gegund via een separate aanbesteding. Er moet een koppeling gerealiseerd worden tussen het nieuwe ECD en het PRS. De implementatie van de koppeling is mogelijk onderdeel van de opdracht, alleen is het nog niet zeker in hoeverre deze gerealiseerd is bij definitieve gunning. </t>
  </si>
  <si>
    <t>Hosting, OTAP en deploymentproces</t>
  </si>
  <si>
    <t>Hosting valt buiten de scope, maar van de opdrachtnemer wordt verwacht dat hij een OTAP-straat levert en beheert. Hoe verhoudt deze OTAP-straat zich tot de productieomgeving? Wie beheert de productieomgeving en hoe verloopt het deploymentproces naar productie?</t>
  </si>
  <si>
    <t>Het (hosting) platform wordt geleverd aan de opdrachtnemer en is daarmee buiten scope van de opdracht (inclusief het beheer op het platform). 
Op dit platform is reeds een scheiding aangebracht voor een OTAP-straat. De opdrachtnemer krijgt toegang tot de diverse omgevingen binnen het platform en dient zelf een deploymentproces in te richten voor de diverse omgevingen.</t>
  </si>
  <si>
    <t>Wie is verantwoordelijk bij incidenten op de grens tussen de OTAP-straat en de productieomgeving?</t>
  </si>
  <si>
    <t>Incidenten die zich voordoen op de grens tussen de OTAP‑straat en de productieomgeving worden in eerste instantie gezamenlijk geanalyseerd door de betrokken partijen. Daarna krijgt één van de partijen de verantwoordelijkheid om het probleem op te lossen. Indien hierover geen overeenstemming wordt bereikt, beslist Nidos.
Voor deze werkwijze is op dit moment nog geen uitgewerkt proces vastgesteld. Het bovenstaande geldt als uitgangspunt. Bij aanvang van de inschrijffase wordt aan de geselecteerde partijen hierover nadere detailinformatie verschaft.</t>
  </si>
  <si>
    <t>Dient de leverancier de infrastructuurkosten van de OTAP-straat zelf te dragen, of worden deze vergoed?</t>
  </si>
  <si>
    <t>We verwachten dat de opdrachtnemer een eigen ontwikkelomgeving inricht op een eigen hosting platform en daar zelf de infrastructuurkosten voor draagt. Voor de overige (TAP) omgevingen wordt het hosting platform geleverd aan de opdrachtnemer en worden de infrastructuurkosten door Nidos gedragen. 
In de volgende fase van de aanbesteding kunnen we hierover meer duidelijkheid verschaffen.</t>
  </si>
  <si>
    <t>Opdrachtomvang en financiën</t>
  </si>
  <si>
    <t>Is er een indicatie van het verwachte aantal uren doorontwikkeling per jaar?</t>
  </si>
  <si>
    <t>Zie paragraaf 2.2. "(…), exclusief aanvullende ontwikkelkosten, welke wel binnen de scope van de opdracht vallen maar waarvan de omvang op voorhand niet is te bepalen." Over een verwacht aantal uren is derhalve geen schatting van.</t>
  </si>
  <si>
    <t>Hoe worden meerwerk en wijzigingen buiten de vaste beheerscope geautoriseerd?</t>
  </si>
  <si>
    <t>Uitgangspunt is dat het beheer op basis van een periodieke fixed fee wordt verrekend, waarbij meerwerk in principe is uitgesloten. Grotere changes worden als project uitgevraagd op basis van aangeboden uurtarieven. 
Bij aanvang van de inschrijffase wordt aan de geselecteerde partijen hierover nadere detail informatie verschaft.</t>
  </si>
  <si>
    <t>Hoe is de geschatte opdrachtwaarde van €400.000 opgebouwd? Welk deel betreft beheer en onderhoud, en welk deel doorontwikkeling?</t>
  </si>
  <si>
    <t xml:space="preserve">De €400.000,- betreft het totaal bedrag voor het reguliere beheer over de maximale looptijd van de overeenkomst (tien jaar), een eenmalige fee voor een aantal nog niet gedefinieerde ontwikkelprojecten, en transitiekosten. Dit is een schatting van de opdrachtwaarde en zijn geen rechten aan te ontlenen.
(Door)Ontwikkelkosten zijn in deze omvang niet meegenomen en op voorhand niet te bepalen. </t>
  </si>
  <si>
    <t>Is de geschatte opdrachtwaarde inclusief of exclusief BTW?</t>
  </si>
  <si>
    <t>Ja, De in de Selectieleidraad genoemde geschatte opdrachtwaarde van circa €400.000 is exclusief BTW.</t>
  </si>
  <si>
    <t>Open source, privacy en beveiliging</t>
  </si>
  <si>
    <t>Hoe wordt omgegaan met open source componenten die de leverancier inzet als onderdeel van de oplossing?</t>
  </si>
  <si>
    <t>Het inzetten van open‑source componenten is niet zonder meer toegestaan en kan uitsluitend na afstemming met en akkoord van Nidos plaatsvinden.
Op dit moment worden binnen de bestaande oplossing reeds open‑source componenten ingezet, zonder dat dit een vrijbrief vormt voor het inzetten of uitbreiden van open‑source componenten.</t>
  </si>
  <si>
    <t>Welke categorieën persoonsgegevens worden verwerkt en wat is de classificatie van de data?</t>
  </si>
  <si>
    <t>Dit zijn "gewone reguliere" , "bijzondere" en "gevoelige"  persoonsgegevens.
Bij aanvang van de inschrijffase wordt aan de geselecteerde partijen hierover nadere detail informatie verschaft.</t>
  </si>
  <si>
    <t>Zijn er specifieke BIO-eisen van toepassing op deze opdracht?</t>
  </si>
  <si>
    <t>Nee. Nidos is wel gehouden aan diverse wettelijke kaders. De belangrijkste zijn: 
Wet voor Kinderbescherming
Jeugdwet
Privacyreglement
Algeme Verordening Gegevensbescherming (AVG)
Normeringen NEN7510, NEN7512, NEN7513, NIS2.</t>
  </si>
  <si>
    <t>Inzagemoment</t>
  </si>
  <si>
    <t>Wat zijn de voorwaarden van het inzagemoment voor de software, en wanneer vindt dit plaats?</t>
  </si>
  <si>
    <t xml:space="preserve">
Bij aanvang van de inschrijffase wordt aan de geselecteerde partijen hierover nadere detail informatie verschaft.</t>
  </si>
  <si>
    <t>Referentie: Paragraaf 2.4 – Vorm en looptijd overeenkomst</t>
  </si>
  <si>
    <t>In hoeverre verwacht opdrachtgever gedurende de looptijd daadwerkelijk functionaliteiten uit PRS over te hevelen naar andere systemen, en wat betekent dit voor de omvang van de opdracht?</t>
  </si>
  <si>
    <t xml:space="preserve">Dit is op voorhand niet vast te stellen. </t>
  </si>
  <si>
    <t>Referentie: Paragraaf 2.4 en ARBIT 2022 – Exitclausule</t>
  </si>
  <si>
    <t>Welke verwachtingen heeft opdrachtgever ten aanzien van kennisoverdracht en documentatie bij toepassing van de exitclausule?</t>
  </si>
  <si>
    <t>Nidos verwacht dat de opdrachtnemer bij toepassing van de exitclausule actief meewerkt aan een ordentelijke overdracht, waarbij actuele documentatie beschikbaar worden gesteld. 
Bij aanvang van de inschrijffase wordt aan de geselecteerde partijen hierover nadere detail informatie verschaft.</t>
  </si>
  <si>
    <t>Referentie: Paragraaf 2.3 en 3.3 – Regierol en vervolg inschrijffase</t>
  </si>
  <si>
    <t>Hoe is het besluitvormingsproces ingericht rondom wijzigingen en doorontwikkeling (bijvoorbeeld prioritering, mandaat en besluitvormingsmomenten)?</t>
  </si>
  <si>
    <t>Referentie: Paragraaf 2.3 – Regierol Nidos</t>
  </si>
  <si>
    <t>Kan opdrachtgever nader toelichten hoe de regierol van Nidos zich in de praktijk verhoudt tot de verantwoordelijkheden van de opdrachtnemer?</t>
  </si>
  <si>
    <t xml:space="preserve">Hiervoor verwijzen we graag naar paragraaf 2.3. Bij aanvang van de inschrijffase wordt aan de geselecteerde partijen hierover nadere detail informatie verschaft. </t>
  </si>
  <si>
    <t>Referentie: Paragraaf 5.3.3 – Selectiecriterium 3</t>
  </si>
  <si>
    <t>In welke mate weegt de beveiliging van koppelingen mee ten opzichte van de functionele werking binnen selectiecriterium 3?</t>
  </si>
  <si>
    <t>Binnen selectiecriterium 3 wordt de ervaring met koppelingen in samenhang beoordeeld, waarbij zowel de functionele werking, de beheerbaarheid als de beveiliging van koppelingen relevante beoordelingsaspecten zijn.
De beoordeling richt zich op het totaalbeeld dat de gegadigde schetst van zijn ervaring. Er is geen vooraf vastgestelde subweging tussen functionele en beveiligingsaspecten; deze worden integraal en in onderlinge samenhang beoordeeld.</t>
  </si>
  <si>
    <t>Referentie: Paragraaf 5.3.2 – Selectiecriterium 2</t>
  </si>
  <si>
    <t>Kan opdrachtgever verduidelijken wat onder complexiteit wordt verstaan bij de beoordeling van doorontwikkeling (bijvoorbeeld technisch, functioneel of organisatorisch)?</t>
  </si>
  <si>
    <t>Complexiteit vanuit technisch en functioneel oogpunt</t>
  </si>
  <si>
    <t>Referentie: Paragraaf 4.6.1 – Kerncompetenties</t>
  </si>
  <si>
    <t>Kan één referentieopdracht worden ingezet om meerdere kerncompetenties aan te tonen, mits deze inhoudelijk voldoende onderbouwd is?
Mag een lopende opdracht als referentie worden opgevoerd, mits de relevante onderdelen aantoonbaar zijn gerealiseerd binnen de afgelopen drie jaar?</t>
  </si>
  <si>
    <t xml:space="preserve">Ja. Beide is toegestaan conform paragraaf 4.6 van de Selectieleidraad. </t>
  </si>
  <si>
    <t>Referentie: Paragraaf 4.6.2 (D1) – Kwaliteitsmanagementsysteem</t>
  </si>
  <si>
    <t>(1) Kunt u nader toelichten aan welke minimale eisen een gelijkwaardig kwaliteitsmanagementsysteem moet voldoen om als gelijkwaardig aan ISO 9001:2015 te worden beoordeeld?
(2) Is het toegestaan dat een Aanmelder niet beschikt over een ISO 9001:2015 certificaat, maar wel een volledig ingericht en aantoonbaar toegepast kwaliteitsmanagementsysteem hanteert, zonder dat sprake is van een lopend certificeringstraject?</t>
  </si>
  <si>
    <t>(1) Een kwaliteitsmanagementsysteem wordt als gelijkwaardig beoordeeld indien de essentiële componenten van de ISO 9001:2015-norm aantoonbaar zijn ingericht en toegepast, conform de eisen zoals opgenomen in paragraaf 4.6 en de uitsluitingsgronden in de Selectieleidraad.
(2) Nee, dat is niet toegestaan. Zie ook de eisen opgenomen in paragraaf 4.6 in de Selectieleidraad.</t>
  </si>
  <si>
    <t>Referentie: Paragraaf 2.2 en 2.3 – Omschrijving en scope van de opdracht</t>
  </si>
  <si>
    <t>(1) Kan opdrachtgever aangeven of en op welke wijze de huidige leverancier van het PRS betrokken wordt bij de overdracht, bijvoorbeeld in de vorm van documentatie, kennisoverdracht of ondersteuning tijdens de transitie?
(2) In hoeverre is er op dit moment actuele technische en functionele documentatie beschikbaar van het PRS, zoals architectuurdocumentatie, datamodellen en koppelingen?
(3) Kan opdrachtgever toelichten welke resultaten, bevindingen en documentatie uit het in 2025 uitgevoerde codewassen-traject beschikbaar worden gesteld aan de toekomstige opdrachtnemer?</t>
  </si>
  <si>
    <t>(1) Zie het antwoord op vraag 6.
(2) Zie het antwoord op vraag 5.
(3) Zie het antwoord op vraag 1.</t>
  </si>
  <si>
    <t>Kerncompetentie: React</t>
  </si>
  <si>
    <t>Is de eis om 3 referentieprojecten met React aan te leveren een harde eis? Of is gebruik van typescript en diverse vergelijkbare front-end frameworks ook voldoende?</t>
  </si>
  <si>
    <t>Dit betreft een harde eis. Ter verduidelijking in het kader van kerncompetentie 1:
- Er dient minimaal één referentieproject met C#/.NET (incl. Entity Framework) te worden aangeleverd;
- Er dient minimaal één referentieproject met SQL Server voor de backend te worden aangeleverd; en
- Er dient minimaal één referentieproject met React en TypeScript te worden aangeleverd.
Deze ervaring mag ook gezamenlijk worden afgedekt met één of twee referentieprojecten. 
Kerncompetentie 4 heeft een gelijke werking.</t>
  </si>
  <si>
    <t>Overdrachtsperiode huidige leverancier</t>
  </si>
  <si>
    <t>Scope beheer en continuïteit Selectieleidraad, paragraaf 2.3 Pagina 6–7.
Kan Nidos bevestigen dat een gestructureerde overdrachtsperiode met de huidige leverancier onderdeel zal zijn van de contractstart en dat medewerking contractueel is geborgd?</t>
  </si>
  <si>
    <t>Zie het antwoord op vraag 6.</t>
  </si>
  <si>
    <t>Aantal aanmeldingen</t>
  </si>
  <si>
    <t>Selectieleidraad, hoofdstuk 3 Pagina 9–10.
Is Nidos voornemens het aantal ontvangen aanmeldingen na sluiting van de selectiefase te publiceren?</t>
  </si>
  <si>
    <t xml:space="preserve">Nee. Betrokken partijen die een geldige aanmelding hebben ingediend worden wel geïnformeerd over de selectiebeslissing en de vijf geselecteerde partijen voor de inschrijffase. </t>
  </si>
  <si>
    <t>Weging selectiecriteria</t>
  </si>
  <si>
    <t>Selectieleidraad, hoofdstuk 5 Pagina 25–26.
Kan Nidos nader toelichten hoe de selectiecriteria worden gewogen en in hoeverre kwaliteit en relevantie van referenties prevaleren boven omvang of sector?</t>
  </si>
  <si>
    <t>De weging van de selectiecriteria is vastgelegd in hoofdstuk 5 van de Selectieleidraad. Bij de beoordeling staat de kwaliteit en relevantie van de ervaring centraal. De omvang van referenties of de sector waarin deze zijn uitgevoerd is niet leidend, maar wordt beoordeeld in relatie tot de aard en complexiteit van de opdracht.</t>
  </si>
  <si>
    <t>Redelijke overgangsregeling</t>
  </si>
  <si>
    <t>Selectieleidraad, paragraaf 2.4. Pagina 7.
Is Nidos bereid om in de overeenkomst een redelijke overdrachtsperiode en vergoeding op te nemen bij tussentijdse beëindiging?</t>
  </si>
  <si>
    <t>Nidos neemt uw voorstel in overweging. Bij aanvang van de inschrijffase wordt aan de geselecteerde partijen hierover nadere detail informatie verschaft.</t>
  </si>
  <si>
    <t>Vergoeding bij tussentijdse beëindiging</t>
  </si>
  <si>
    <t>Selectieleidraad, paragraaf 2.4 Pagina 7.
Kan Nidos bevestigen dat in het geval van tussentijdse beëindiging om budgettaire redenen, gemaakte investeringen en implementatiekosten op redelijke wijze worden vergoed?</t>
  </si>
  <si>
    <t>Zie het antwoord op vraag 36.</t>
  </si>
  <si>
    <t>Modernisering van bestaande systemen</t>
  </si>
  <si>
    <t>Selectieleidraad, paragraaf 2.2 (modernisering PRS) Pagina 6.
Voor kerncompetenties waarin ervaring met het in beheer nemen van maatwerkoplossingen van derden wordt gevraagd: geldt hierbij ook ervaring waarbij het systeem recent technisch is gemoderniseerd, maar de oorspronkelijke functionele architectuur grotendeels behouden is gebleven?</t>
  </si>
  <si>
    <t xml:space="preserve">Dat kan, mits aan de verdere voorwaarden uit kerncompetentie 3 wordt voldaan. </t>
  </si>
  <si>
    <t>Combineren van referenties</t>
  </si>
  <si>
    <t>Selectieleidraad, hoofdstuk 4.6 en hoofdstuk 5 (Geschiktheidseisen en selectiecriteria) Pagina 19 en 26.
Is het toegestaan om per kerncompetentie meerdere referentieprojecten te combineren om gezamenlijk aan de gestelde eisen te voldoen, of dient één referentie zelfstandig volledig aan de kerncompetentie te voldoen?</t>
  </si>
  <si>
    <t>Dat is niet toegestaan, met uitzondering van kerncompetentie 1 en 4. Zie ook het antwoord op vraag 32.</t>
  </si>
  <si>
    <t>Algemeen</t>
  </si>
  <si>
    <t>In de aankondiging geeft u aan dat het PRS essentieel is voor de primaire processen van Nidos en persoonsgegevens en financiële gegevens bevat. Kunt u bevestigen dat referentieopdrachten die worden opgegeven ter onderbouwing van de kerncompetenties eveneens betrekking dienen te hebben op bedrijfskritische maatwerksystemen waarin structureel persoonsgegevens worden verwerkt binnen primaire processen van de opdrachtgever?</t>
  </si>
  <si>
    <t>Hiervoor verwijzen we graag naar de voorwaarden aan de kerncompetenties zoals gesteld in paragraaf 4.6.1 van de selectieleidraad. 
De door u aangehaalde aspecten werken wel mee in de selectiecriteria genoemde complexiteit en ervaringen.</t>
  </si>
  <si>
    <t>Vraag met betrekking tot subgunningscriteria:</t>
  </si>
  <si>
    <t>In §5.6 wordt onder meer beoordeeld in hoeverre een inschrijver zich de bestaande broncode en architectuur van het PRS snel en effectief eigen maakt.Tevens wordt een inzagemoment van de software aangekondigd. Gelet op het beginsel van gelijke behandeling en transparantie verzoeken wij u te bevestigen dat alle geselecteerde inschrijvers in de inschrijffase op gelijke en volledige wijze toegang krijgen tot relevante technische documentatie, architectuuroverzichten, ontwikkelhistorie en overige informatie die noodzakelijk is om de bestaande oplossing adequaat te kunnen doorgronden.</t>
  </si>
  <si>
    <t>Nidos bevestigt dat alle geselecteerde inschrijvers in de inschrijffase op gelijke en gelijktijdige wijze toegang krijgen tot de informatie die noodzakelijk wordt geacht om een realistische en zorgvuldige inschrijving te kunnen doen.</t>
  </si>
  <si>
    <t>4.5 Financiële en Economische draagkracht</t>
  </si>
  <si>
    <t>U verwijst hier naar bijlage 2. Bedoelt u hier bijlage 1? (Bijlage 1 - Uniform Europees Aanbestedingsdocument 1v0).</t>
  </si>
  <si>
    <t>Ja, hier wordt Bijlage 1: Uniform Europees Aanbestedingsdocument (UEA) bedoeld.</t>
  </si>
  <si>
    <t>4.6.1 D4 Kerncompetenties</t>
  </si>
  <si>
    <t>In de introductie van deze paragraaf meldt u: “U dient met maximaal één referentie aan te tonen dat u over een kerncompetentie beschikt”. In Kerncompententie 1 en 4 geeft u aan dat maximaal drie referentieopdrachten volstaat. Bedoelt u dat kerncompetentie 2 en 3 aan te tonen moet zijn met maximaal 1 referentie?</t>
  </si>
  <si>
    <t>Zie het antwoord op vraag 39.</t>
  </si>
  <si>
    <t>In uw introductie schrijft u: U gebruikt voor het opgeven van referentie(s) het ‘Referentieformulier (bijlage 5);
Bedoelt u hier waarschijnlijk bijlage 4a t/m d?</t>
  </si>
  <si>
    <t>Ja, hiermee worden bijlage 4a t/m d (Referentieformulieren) bedoeld.</t>
  </si>
  <si>
    <t>5.2 Spelregels selectiecriteria/referenties</t>
  </si>
  <si>
    <t>In §5.2 geeft u aan dat per selectiecriterium een maximum van 500 woorden geldt. Voor kerncompetentie 2 dienen twee selectiecriteria te worden uitgewerkt. Kunt u bevestigen of hiervoor in totaal 1.000 woorden mogen worden gebruikt (500 woorden per selectiecriterium)?</t>
  </si>
  <si>
    <t>5.6 Concept gunning t.b.v. inschrijffase</t>
  </si>
  <si>
    <t>Kunt u bevestigen dat de in §5.6 opgenomen concept gunningscriteria geen rol spelen bij de beoordeling in de selectiefase en uitsluitend informatief van aard zijn?</t>
  </si>
  <si>
    <t>Ja, de in §5.6 opgenomen concept gunningscriteria zijn uitsluitend informatief en spelen geen rol in de beoordeling van de selectiefase.</t>
  </si>
  <si>
    <t>Selectieleidraad 2.2</t>
  </si>
  <si>
    <t>Kunt u verduidelijken of de te maken transitiekosten zijn inbegrepen in uw raming van de 400k beheerkosten?</t>
  </si>
  <si>
    <t>Zie het antwoord op vraag 17.</t>
  </si>
  <si>
    <t>Selectieleidraad Hoofdstuk 4/5</t>
  </si>
  <si>
    <t>In hoofdstuk 4 van de Selectieleidraad benoemt u de bewijsstukken/documenten die bijgevoegd moeten worden bij Aanmelding. Hierbij benoemt u A1 en A2, E2 en D4 (kerncompetenties). 
In hoofdstuk 5 verduidelijkt u dat bij meer dan 5 Gegadigden de antwoorden/gegevens op een aantal selectiecriteria gaat waarderen. 
Kunt u bevestigen dat de antwoorden op deze drie selectiecriteria NIET direct bij aanmelding dienen te worden overlegd, maar slechts opgesteld dienen te worden bij meer dan 5 Gegadigden?
En met welke tijdslijn dienen deze dan te worden overlegd/beoordeeld?</t>
  </si>
  <si>
    <t>Nee, dat is niet correct. Gegadigden dienen bij de deadline van indienen van hun aanmelding hierbij ook hun antwoorden op de selectiecriteria mee te sturen.</t>
  </si>
  <si>
    <t>Selectieleidraad 2.4</t>
  </si>
  <si>
    <t>In paragraaf 2.4 van de Selectieleidraad benoemt u een opzeggingsmogelijkheid van drie maanden waarmee Nidos de overeenkomst op ieder moment kan beëindigen om budgettaire redenen. 
Voor ons als Opdrachtnemer kan dit bezwaarlijk zijn omdat dit een afbreukrisico vormt op onze dienstverlening. Bent u bereid om deze opzegtermijn te verlengen (naar bijvoorbeeld zes maanden) en/of een aanvullende bepaling toe te voegen waarin deze opzegtermijn pas benut kan worden na de initiële contractperiode en/of een exitfee op te nemen bij het behoud van de opzegtermijn van drie maanden?</t>
  </si>
  <si>
    <t>Selectieleidraad 4.6.1</t>
  </si>
  <si>
    <t>In paragraaf 4.6.1 van de Selectieleidraad beschrijft u de kerncompetenties waaraan Opdrachtgever dient te voldoen. Om een betere inschatting te maken van de complexiteit van de voorliggende maatwerkoplossing ontvangt Opdrachtgever graag meer informatie over de kengetallen van de applicatie. Kunt u hierin voorzien?</t>
  </si>
  <si>
    <t>Zie het antwoord op vraag 4.</t>
  </si>
  <si>
    <t>Selectieleidraad 2.4.1</t>
  </si>
  <si>
    <t>In paragraaf 2.4.1 van de Selectieleidraad voorziet u eventuele verwerking van persoonsgegevens.
Kunt u verduidelijken welke noodzakelijke beveiligingsmaatregelen Opdrachtgever op dit vlak in uw ogen dient te nemen?</t>
  </si>
  <si>
    <t>Zie het antwoord op vraag 20 en 21.</t>
  </si>
  <si>
    <t>In paragraaf 2.4.1 van de Selectieleidraad voorziet u eventuele verwerking van persoonsgegevens.
Kunt u verduidelijken welke categoriëen persoonsgegevens het hier (mogelijk) betreft?</t>
  </si>
  <si>
    <t>In paragraaf 2.4 van de Selectieleidraad beschrijft u de mogelijkheid om de Overeenkomst maximaal tien jaar te laten doorlopen onder ongewijzigde voorwaarden. Voor ons als Opdrachtnemer kan dit bezwaarlijk zijn, omdat technologische ontwikkelingen, markt  en prijsontwikkelingen en overige ontwikkelingen over een termijn van tien jaar niet te overzien zijn. Een verplichting om een verlenging altijd onder gelijke voorwaarden te accepteren kan daardoor tot disproportionele risico’s leiden. 
Bent u bereid om de volgende aanvullende bepaling toe te voegen:
‘Indien Opdrachtnemer van mening is dat een (verdere) verlenging onder ongewijzigde voorwaarden ernstige nadelige gevolgen heeft, kan deze dit - voor het eerst na verloop van 4 jaren - tot uiterlijk twaalf (12) maanden vóór afloop van de in de overeenkomst bedoelde (verlengde) contractperiode schriftelijk en gemotiveerd kenbaar maken, in welk geval geen (verdere) verlenging zal plaatsvinden.</t>
  </si>
  <si>
    <t>Niet akkoord. In de concept overeenkomst wordt hierin wel voorzien door een indexatieregeling.</t>
  </si>
  <si>
    <t>In paragraaf 2.2 van de Selectieleidraad benoemt u:
De geschatte opdrachtomvang bedraagt circa €400.000 over de looptijd, exclusief aanvullende ontwikkelkosten, welke wel binnen de scope van de opdracht vallen maar waarvan de omvang op voorhand niet is te bepalen.
Kunt u bevestigen dat met ‘de looptijd’ in deze de initiële 2 jaar van de overeenkomst wordt bedoeld en niet de gehele mogelijke loopduur van tien jaar?</t>
  </si>
  <si>
    <t>Nee, dit betreft over de gehele looptijd. Zie ook het antwoord op 17.</t>
  </si>
  <si>
    <t>Paragraaf 3.11</t>
  </si>
  <si>
    <t>Bericht van de aanbestedende dienst:
Onder de 2e bullet staat dat Nidos in beginsel gegadigden niet tegemoet komt in de gemaakte kosten. Per abuis is hieraan toegevoegd dat in de inschrijvingsfase wel een tenderkostenvergoeding beschikbaar wordt gesteld. Dit is niet correct.</t>
  </si>
  <si>
    <t>Linters en formatters worden ingezet. TypeScript is geconfigureerd op "strict" zijn. Voor bijvoorbeeld React worden "recommended" settings gebruikt. Daarnaast vindt controle op de code plaats door een onafhankelijke expert.</t>
  </si>
  <si>
    <t>Nidos stelt geen tenderkostenvergoeding beschikbaar, omdat leveranciers naar verwachting geen hoge of disproportionele kosten maken voor het doen van een inschrijving.</t>
  </si>
  <si>
    <r>
      <t xml:space="preserve">Dat is onjuist. Nidos constateert dat in paragraaf 5.2 van de selectieleidraad een foutieve passage is opgenomen. In de aangepaste leidraad (versie 2.0) is deze tekst doorgestreept en is de correcte tekst toegevoegd.
Daarnaast zijn referentieformulieren 4b en 4d aangepast. In beide formulieren is nu duidelijk vastgelegd voor welk selectiecriterium de beantwoording geldt, door het opnemen van afzonderlijke invulvelden per selectiecriterium. Het maximum van 500 woorden per selectiecriterium blijft onverkort van toepassing.
</t>
    </r>
    <r>
      <rPr>
        <b/>
        <sz val="11"/>
        <rFont val="Aptos"/>
        <family val="2"/>
      </rPr>
      <t>Belangrijk:</t>
    </r>
    <r>
      <rPr>
        <sz val="11"/>
        <rFont val="Aptos"/>
        <family val="2"/>
      </rPr>
      <t xml:space="preserve"> Voor selectiecriterium 3 geldt dat één totaaltoelichting van maximaal 500 woorden moet worden aangeleverd. Indien een Gegadigde voor kerncompetentie 4 meerdere referenties indient, dient hij deze gezamenlijk te verwerken tot één geïntegreerd antwoord van maximaal 500 woorden. Tekst boven dit maximum wordt niet beoordeeld.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</si>
</sst>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0"/>
      <name val="Arial"/>
      <family val="2"/>
    </font>
    <font>
      <b/>
      <sz val="11"/>
      <color theme="1"/>
      <name val="Aptos"/>
      <family val="2"/>
    </font>
    <font>
      <sz val="11"/>
      <color theme="1"/>
      <name val="Aptos"/>
      <family val="2"/>
    </font>
    <font>
      <sz val="11"/>
      <name val="Aptos"/>
      <family val="2"/>
    </font>
    <font>
      <b/>
      <sz val="11"/>
      <name val="Aptos"/>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89999084444715716"/>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4"/>
      </left>
      <right style="thin">
        <color theme="4"/>
      </right>
      <top style="thin">
        <color theme="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cellStyleXfs>
  <cellXfs count="7">
    <xf numFmtId="0" fontId="0" fillId="0" borderId="0" xfId="0"/>
    <xf numFmtId="0" fontId="0" fillId="0" borderId="0" xfId="0" applyAlignment="1">
      <alignment horizontal="center" vertical="center"/>
    </xf>
    <xf numFmtId="0" fontId="20" fillId="0" borderId="0" xfId="0" applyFont="1" applyAlignment="1">
      <alignment horizontal="center" vertical="center" wrapText="1"/>
    </xf>
    <xf numFmtId="0" fontId="22" fillId="33" borderId="0" xfId="0" applyFont="1" applyFill="1" applyAlignment="1">
      <alignment horizontal="left" vertical="center" wrapText="1"/>
    </xf>
    <xf numFmtId="0" fontId="20" fillId="0" borderId="10" xfId="0" applyFont="1" applyBorder="1" applyAlignment="1">
      <alignment horizontal="center" vertical="center" wrapText="1"/>
    </xf>
    <xf numFmtId="0" fontId="21" fillId="0" borderId="0" xfId="0" applyFont="1" applyAlignment="1">
      <alignment horizontal="center" vertical="center" wrapText="1"/>
    </xf>
    <xf numFmtId="0" fontId="21" fillId="0" borderId="10" xfId="0" applyFont="1" applyBorder="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2" xfId="42" xr:uid="{77555823-170F-4F0F-B4EA-C1F83C57C2FF}"/>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font>
        <b val="0"/>
        <strike val="0"/>
        <outline val="0"/>
        <shadow val="0"/>
        <u val="none"/>
        <vertAlign val="baseline"/>
        <sz val="11"/>
        <color auto="1"/>
        <name val="Aptos"/>
        <family val="2"/>
        <scheme val="none"/>
      </font>
      <fill>
        <patternFill>
          <fgColor indexed="64"/>
          <bgColor theme="3" tint="0.89999084444715716"/>
        </patternFill>
      </fill>
      <alignment horizontal="left" vertical="center" textRotation="0" wrapText="1" indent="0" justifyLastLine="0" shrinkToFit="0" readingOrder="0"/>
    </dxf>
    <dxf>
      <font>
        <strike val="0"/>
        <outline val="0"/>
        <shadow val="0"/>
        <u val="none"/>
        <vertAlign val="baseline"/>
        <sz val="11"/>
        <name val="Aptos"/>
        <family val="2"/>
        <scheme val="none"/>
      </font>
      <alignment horizontal="center" vertical="center" textRotation="0" wrapText="1" indent="0" justifyLastLine="0" shrinkToFit="0" readingOrder="0"/>
    </dxf>
    <dxf>
      <font>
        <strike val="0"/>
        <outline val="0"/>
        <shadow val="0"/>
        <u val="none"/>
        <vertAlign val="baseline"/>
        <sz val="11"/>
        <name val="Aptos"/>
        <family val="2"/>
        <scheme val="none"/>
      </font>
      <alignment horizontal="center" vertical="center" textRotation="0" wrapText="1" indent="0" justifyLastLine="0" shrinkToFit="0" readingOrder="0"/>
    </dxf>
    <dxf>
      <font>
        <b/>
        <strike val="0"/>
        <outline val="0"/>
        <shadow val="0"/>
        <u val="none"/>
        <vertAlign val="baseline"/>
        <sz val="11"/>
        <name val="Aptos"/>
        <family val="2"/>
        <scheme val="none"/>
      </font>
      <alignment horizontal="center" vertical="center" textRotation="0" wrapText="1" indent="0" justifyLastLine="0" shrinkToFit="0" readingOrder="0"/>
    </dxf>
    <dxf>
      <font>
        <strike val="0"/>
        <outline val="0"/>
        <shadow val="0"/>
        <u val="none"/>
        <vertAlign val="baseline"/>
        <sz val="11"/>
        <name val="Aptos"/>
        <family val="2"/>
        <scheme val="none"/>
      </font>
      <alignment horizontal="general" vertical="bottom" textRotation="0" wrapText="1" indent="0" justifyLastLine="0" shrinkToFit="0" readingOrder="0"/>
    </dxf>
    <dxf>
      <font>
        <strike val="0"/>
        <outline val="0"/>
        <shadow val="0"/>
        <u val="none"/>
        <vertAlign val="baseline"/>
        <sz val="11"/>
        <color theme="1"/>
        <name val="Aptos Narrow"/>
        <family val="2"/>
        <scheme val="minor"/>
      </font>
      <alignment horizontal="center" vertical="center" textRotation="0" wrapText="0" indent="0" justifyLastLine="0" shrinkToFit="0" readingOrder="0"/>
    </dxf>
  </dxfs>
  <tableStyles count="1" defaultTableStyle="TableStyleMedium2" defaultPivotStyle="PivotStyleLight16">
    <tableStyle name="Invisible" pivot="0" table="0" count="0" xr9:uid="{0BFBD132-BA2E-46FB-BED8-8B83845C01F5}"/>
  </tableStyles>
  <colors>
    <mruColors>
      <color rgb="FFFFCC66"/>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88F2E99-1458-481F-9DAB-95A8256AFAF8}" name="Tabel1" displayName="Tabel1" ref="A1:D56" totalsRowShown="0" headerRowDxfId="5" dataDxfId="4">
  <autoFilter ref="A1:D56" xr:uid="{A88F2E99-1458-481F-9DAB-95A8256AFAF8}"/>
  <tableColumns count="4">
    <tableColumn id="1" xr3:uid="{D454A5AF-2077-4130-9823-62441FBC4C9D}" name="Ref. Nr." dataDxfId="3">
      <calculatedColumnFormula>ROW() - ROW(Tabel1[[#Headers],[Ref. Nr.]])</calculatedColumnFormula>
    </tableColumn>
    <tableColumn id="4" xr3:uid="{726B6648-7CB2-4DED-8933-33CC84E74CE2}" name="Onderwerp" dataDxfId="2"/>
    <tableColumn id="6" xr3:uid="{B58271C7-DF60-41BD-9C66-303969CE5CFA}" name="Vraag" dataDxfId="1"/>
    <tableColumn id="7" xr3:uid="{4D80D8F0-E9A1-4F72-88CE-53C3610A1E37}" name="Definitief antwoord" dataDxfId="0"/>
  </tableColumns>
  <tableStyleInfo name="TableStyleLight16"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93A58-EA8B-4800-9013-FB8EBE883740}">
  <dimension ref="A1:D56"/>
  <sheetViews>
    <sheetView tabSelected="1" zoomScale="85" zoomScaleNormal="85" workbookViewId="0"/>
  </sheetViews>
  <sheetFormatPr defaultRowHeight="15" x14ac:dyDescent="0.25"/>
  <cols>
    <col min="1" max="1" width="15.7109375" customWidth="1"/>
    <col min="2" max="2" width="15.7109375" style="1" customWidth="1"/>
    <col min="3" max="4" width="75.7109375" customWidth="1"/>
  </cols>
  <sheetData>
    <row r="1" spans="1:4" x14ac:dyDescent="0.25">
      <c r="A1" s="1" t="s">
        <v>0</v>
      </c>
      <c r="B1" s="1" t="s">
        <v>1</v>
      </c>
      <c r="C1" s="1" t="s">
        <v>2</v>
      </c>
      <c r="D1" s="1" t="s">
        <v>3</v>
      </c>
    </row>
    <row r="2" spans="1:4" ht="105" x14ac:dyDescent="0.25">
      <c r="A2" s="2">
        <f>ROW() - ROW(Tabel1[[#Headers],[Ref. Nr.]])</f>
        <v>1</v>
      </c>
      <c r="B2" s="5" t="s">
        <v>4</v>
      </c>
      <c r="C2" s="5" t="s">
        <v>5</v>
      </c>
      <c r="D2" s="3" t="s">
        <v>6</v>
      </c>
    </row>
    <row r="3" spans="1:4" ht="45" x14ac:dyDescent="0.25">
      <c r="A3" s="2">
        <f>ROW() - ROW(Tabel1[[#Headers],[Ref. Nr.]])</f>
        <v>2</v>
      </c>
      <c r="B3" s="5" t="s">
        <v>4</v>
      </c>
      <c r="C3" s="5" t="s">
        <v>7</v>
      </c>
      <c r="D3" s="3" t="s">
        <v>8</v>
      </c>
    </row>
    <row r="4" spans="1:4" ht="45" x14ac:dyDescent="0.25">
      <c r="A4" s="2">
        <f>ROW() - ROW(Tabel1[[#Headers],[Ref. Nr.]])</f>
        <v>3</v>
      </c>
      <c r="B4" s="5" t="s">
        <v>4</v>
      </c>
      <c r="C4" s="5" t="s">
        <v>9</v>
      </c>
      <c r="D4" s="3" t="s">
        <v>143</v>
      </c>
    </row>
    <row r="5" spans="1:4" ht="90" x14ac:dyDescent="0.25">
      <c r="A5" s="2">
        <f>ROW() - ROW(Tabel1[[#Headers],[Ref. Nr.]])</f>
        <v>4</v>
      </c>
      <c r="B5" s="5" t="s">
        <v>4</v>
      </c>
      <c r="C5" s="5" t="s">
        <v>10</v>
      </c>
      <c r="D5" s="3" t="s">
        <v>11</v>
      </c>
    </row>
    <row r="6" spans="1:4" ht="45" x14ac:dyDescent="0.25">
      <c r="A6" s="2">
        <f>ROW() - ROW(Tabel1[[#Headers],[Ref. Nr.]])</f>
        <v>5</v>
      </c>
      <c r="B6" s="5" t="s">
        <v>4</v>
      </c>
      <c r="C6" s="5" t="s">
        <v>12</v>
      </c>
      <c r="D6" s="3" t="s">
        <v>13</v>
      </c>
    </row>
    <row r="7" spans="1:4" ht="75" x14ac:dyDescent="0.25">
      <c r="A7" s="2">
        <f>ROW() - ROW(Tabel1[[#Headers],[Ref. Nr.]])</f>
        <v>6</v>
      </c>
      <c r="B7" s="5" t="s">
        <v>14</v>
      </c>
      <c r="C7" s="5" t="s">
        <v>15</v>
      </c>
      <c r="D7" s="3" t="s">
        <v>16</v>
      </c>
    </row>
    <row r="8" spans="1:4" ht="45" x14ac:dyDescent="0.25">
      <c r="A8" s="2">
        <f>ROW() - ROW(Tabel1[[#Headers],[Ref. Nr.]])</f>
        <v>7</v>
      </c>
      <c r="B8" s="5" t="s">
        <v>14</v>
      </c>
      <c r="C8" s="5" t="s">
        <v>17</v>
      </c>
      <c r="D8" s="3" t="s">
        <v>18</v>
      </c>
    </row>
    <row r="9" spans="1:4" ht="60" x14ac:dyDescent="0.25">
      <c r="A9" s="2">
        <f>ROW() - ROW(Tabel1[[#Headers],[Ref. Nr.]])</f>
        <v>8</v>
      </c>
      <c r="B9" s="5" t="s">
        <v>19</v>
      </c>
      <c r="C9" s="5" t="s">
        <v>20</v>
      </c>
      <c r="D9" s="3" t="s">
        <v>21</v>
      </c>
    </row>
    <row r="10" spans="1:4" ht="135" x14ac:dyDescent="0.25">
      <c r="A10" s="2">
        <f>ROW() - ROW(Tabel1[[#Headers],[Ref. Nr.]])</f>
        <v>9</v>
      </c>
      <c r="B10" s="5" t="s">
        <v>19</v>
      </c>
      <c r="C10" s="5" t="s">
        <v>22</v>
      </c>
      <c r="D10" s="3" t="s">
        <v>23</v>
      </c>
    </row>
    <row r="11" spans="1:4" ht="30" x14ac:dyDescent="0.25">
      <c r="A11" s="2">
        <f>ROW() - ROW(Tabel1[[#Headers],[Ref. Nr.]])</f>
        <v>10</v>
      </c>
      <c r="B11" s="5" t="s">
        <v>19</v>
      </c>
      <c r="C11" s="5" t="s">
        <v>24</v>
      </c>
      <c r="D11" s="3" t="s">
        <v>13</v>
      </c>
    </row>
    <row r="12" spans="1:4" ht="75" x14ac:dyDescent="0.25">
      <c r="A12" s="2">
        <f>ROW() - ROW(Tabel1[[#Headers],[Ref. Nr.]])</f>
        <v>11</v>
      </c>
      <c r="B12" s="5" t="s">
        <v>19</v>
      </c>
      <c r="C12" s="5" t="s">
        <v>25</v>
      </c>
      <c r="D12" s="3" t="s">
        <v>26</v>
      </c>
    </row>
    <row r="13" spans="1:4" ht="75" x14ac:dyDescent="0.25">
      <c r="A13" s="2">
        <f>ROW() - ROW(Tabel1[[#Headers],[Ref. Nr.]])</f>
        <v>12</v>
      </c>
      <c r="B13" s="5" t="s">
        <v>27</v>
      </c>
      <c r="C13" s="5" t="s">
        <v>28</v>
      </c>
      <c r="D13" s="3" t="s">
        <v>29</v>
      </c>
    </row>
    <row r="14" spans="1:4" ht="150" x14ac:dyDescent="0.25">
      <c r="A14" s="2">
        <f>ROW() - ROW(Tabel1[[#Headers],[Ref. Nr.]])</f>
        <v>13</v>
      </c>
      <c r="B14" s="5" t="s">
        <v>27</v>
      </c>
      <c r="C14" s="5" t="s">
        <v>30</v>
      </c>
      <c r="D14" s="3" t="s">
        <v>31</v>
      </c>
    </row>
    <row r="15" spans="1:4" ht="105" x14ac:dyDescent="0.25">
      <c r="A15" s="2">
        <f>ROW() - ROW(Tabel1[[#Headers],[Ref. Nr.]])</f>
        <v>14</v>
      </c>
      <c r="B15" s="5" t="s">
        <v>27</v>
      </c>
      <c r="C15" s="5" t="s">
        <v>32</v>
      </c>
      <c r="D15" s="3" t="s">
        <v>33</v>
      </c>
    </row>
    <row r="16" spans="1:4" ht="60" x14ac:dyDescent="0.25">
      <c r="A16" s="2">
        <f>ROW() - ROW(Tabel1[[#Headers],[Ref. Nr.]])</f>
        <v>15</v>
      </c>
      <c r="B16" s="5" t="s">
        <v>34</v>
      </c>
      <c r="C16" s="5" t="s">
        <v>35</v>
      </c>
      <c r="D16" s="3" t="s">
        <v>36</v>
      </c>
    </row>
    <row r="17" spans="1:4" ht="90" x14ac:dyDescent="0.25">
      <c r="A17" s="2">
        <f>ROW() - ROW(Tabel1[[#Headers],[Ref. Nr.]])</f>
        <v>16</v>
      </c>
      <c r="B17" s="5" t="s">
        <v>34</v>
      </c>
      <c r="C17" s="5" t="s">
        <v>37</v>
      </c>
      <c r="D17" s="3" t="s">
        <v>38</v>
      </c>
    </row>
    <row r="18" spans="1:4" ht="105" x14ac:dyDescent="0.25">
      <c r="A18" s="2">
        <f>ROW() - ROW(Tabel1[[#Headers],[Ref. Nr.]])</f>
        <v>17</v>
      </c>
      <c r="B18" s="5" t="s">
        <v>34</v>
      </c>
      <c r="C18" s="5" t="s">
        <v>39</v>
      </c>
      <c r="D18" s="3" t="s">
        <v>40</v>
      </c>
    </row>
    <row r="19" spans="1:4" ht="30" x14ac:dyDescent="0.25">
      <c r="A19" s="2">
        <f>ROW() - ROW(Tabel1[[#Headers],[Ref. Nr.]])</f>
        <v>18</v>
      </c>
      <c r="B19" s="5" t="s">
        <v>34</v>
      </c>
      <c r="C19" s="5" t="s">
        <v>41</v>
      </c>
      <c r="D19" s="3" t="s">
        <v>42</v>
      </c>
    </row>
    <row r="20" spans="1:4" ht="90" x14ac:dyDescent="0.25">
      <c r="A20" s="2">
        <f>ROW() - ROW(Tabel1[[#Headers],[Ref. Nr.]])</f>
        <v>19</v>
      </c>
      <c r="B20" s="5" t="s">
        <v>43</v>
      </c>
      <c r="C20" s="5" t="s">
        <v>44</v>
      </c>
      <c r="D20" s="3" t="s">
        <v>45</v>
      </c>
    </row>
    <row r="21" spans="1:4" ht="60" x14ac:dyDescent="0.25">
      <c r="A21" s="2">
        <f>ROW() - ROW(Tabel1[[#Headers],[Ref. Nr.]])</f>
        <v>20</v>
      </c>
      <c r="B21" s="5" t="s">
        <v>43</v>
      </c>
      <c r="C21" s="5" t="s">
        <v>46</v>
      </c>
      <c r="D21" s="3" t="s">
        <v>47</v>
      </c>
    </row>
    <row r="22" spans="1:4" ht="105" x14ac:dyDescent="0.25">
      <c r="A22" s="2">
        <f>ROW() - ROW(Tabel1[[#Headers],[Ref. Nr.]])</f>
        <v>21</v>
      </c>
      <c r="B22" s="5" t="s">
        <v>43</v>
      </c>
      <c r="C22" s="5" t="s">
        <v>48</v>
      </c>
      <c r="D22" s="3" t="s">
        <v>49</v>
      </c>
    </row>
    <row r="23" spans="1:4" ht="45" x14ac:dyDescent="0.25">
      <c r="A23" s="2">
        <f>ROW() - ROW(Tabel1[[#Headers],[Ref. Nr.]])</f>
        <v>22</v>
      </c>
      <c r="B23" s="5" t="s">
        <v>50</v>
      </c>
      <c r="C23" s="5" t="s">
        <v>51</v>
      </c>
      <c r="D23" s="3" t="s">
        <v>52</v>
      </c>
    </row>
    <row r="24" spans="1:4" ht="75" x14ac:dyDescent="0.25">
      <c r="A24" s="2">
        <f>ROW() - ROW(Tabel1[[#Headers],[Ref. Nr.]])</f>
        <v>23</v>
      </c>
      <c r="B24" s="5" t="s">
        <v>53</v>
      </c>
      <c r="C24" s="5" t="s">
        <v>54</v>
      </c>
      <c r="D24" s="3" t="s">
        <v>55</v>
      </c>
    </row>
    <row r="25" spans="1:4" ht="75" x14ac:dyDescent="0.25">
      <c r="A25" s="2">
        <f>ROW() - ROW(Tabel1[[#Headers],[Ref. Nr.]])</f>
        <v>24</v>
      </c>
      <c r="B25" s="5" t="s">
        <v>56</v>
      </c>
      <c r="C25" s="5" t="s">
        <v>57</v>
      </c>
      <c r="D25" s="3" t="s">
        <v>58</v>
      </c>
    </row>
    <row r="26" spans="1:4" ht="90" x14ac:dyDescent="0.25">
      <c r="A26" s="2">
        <f>ROW() - ROW(Tabel1[[#Headers],[Ref. Nr.]])</f>
        <v>25</v>
      </c>
      <c r="B26" s="5" t="s">
        <v>59</v>
      </c>
      <c r="C26" s="5" t="s">
        <v>60</v>
      </c>
      <c r="D26" s="3" t="s">
        <v>52</v>
      </c>
    </row>
    <row r="27" spans="1:4" ht="45" x14ac:dyDescent="0.25">
      <c r="A27" s="2">
        <f>ROW() - ROW(Tabel1[[#Headers],[Ref. Nr.]])</f>
        <v>26</v>
      </c>
      <c r="B27" s="5" t="s">
        <v>61</v>
      </c>
      <c r="C27" s="5" t="s">
        <v>62</v>
      </c>
      <c r="D27" s="3" t="s">
        <v>63</v>
      </c>
    </row>
    <row r="28" spans="1:4" ht="105" x14ac:dyDescent="0.25">
      <c r="A28" s="2">
        <f>ROW() - ROW(Tabel1[[#Headers],[Ref. Nr.]])</f>
        <v>27</v>
      </c>
      <c r="B28" s="5" t="s">
        <v>64</v>
      </c>
      <c r="C28" s="5" t="s">
        <v>65</v>
      </c>
      <c r="D28" s="3" t="s">
        <v>66</v>
      </c>
    </row>
    <row r="29" spans="1:4" ht="75" x14ac:dyDescent="0.25">
      <c r="A29" s="2">
        <f>ROW() - ROW(Tabel1[[#Headers],[Ref. Nr.]])</f>
        <v>28</v>
      </c>
      <c r="B29" s="5" t="s">
        <v>67</v>
      </c>
      <c r="C29" s="5" t="s">
        <v>68</v>
      </c>
      <c r="D29" s="3" t="s">
        <v>69</v>
      </c>
    </row>
    <row r="30" spans="1:4" ht="75" x14ac:dyDescent="0.25">
      <c r="A30" s="2">
        <f>ROW() - ROW(Tabel1[[#Headers],[Ref. Nr.]])</f>
        <v>29</v>
      </c>
      <c r="B30" s="5" t="s">
        <v>70</v>
      </c>
      <c r="C30" s="5" t="s">
        <v>71</v>
      </c>
      <c r="D30" s="3" t="s">
        <v>72</v>
      </c>
    </row>
    <row r="31" spans="1:4" ht="120" x14ac:dyDescent="0.25">
      <c r="A31" s="2">
        <f>ROW() - ROW(Tabel1[[#Headers],[Ref. Nr.]])</f>
        <v>30</v>
      </c>
      <c r="B31" s="5" t="s">
        <v>73</v>
      </c>
      <c r="C31" s="5" t="s">
        <v>74</v>
      </c>
      <c r="D31" s="3" t="s">
        <v>75</v>
      </c>
    </row>
    <row r="32" spans="1:4" ht="165" x14ac:dyDescent="0.25">
      <c r="A32" s="2">
        <f>ROW() - ROW(Tabel1[[#Headers],[Ref. Nr.]])</f>
        <v>31</v>
      </c>
      <c r="B32" s="5" t="s">
        <v>76</v>
      </c>
      <c r="C32" s="5" t="s">
        <v>77</v>
      </c>
      <c r="D32" s="3" t="s">
        <v>78</v>
      </c>
    </row>
    <row r="33" spans="1:4" ht="195" x14ac:dyDescent="0.25">
      <c r="A33" s="2">
        <f>ROW() - ROW(Tabel1[[#Headers],[Ref. Nr.]])</f>
        <v>32</v>
      </c>
      <c r="B33" s="5" t="s">
        <v>79</v>
      </c>
      <c r="C33" s="5" t="s">
        <v>80</v>
      </c>
      <c r="D33" s="3" t="s">
        <v>81</v>
      </c>
    </row>
    <row r="34" spans="1:4" ht="75" x14ac:dyDescent="0.25">
      <c r="A34" s="2">
        <f>ROW() - ROW(Tabel1[[#Headers],[Ref. Nr.]])</f>
        <v>33</v>
      </c>
      <c r="B34" s="5" t="s">
        <v>82</v>
      </c>
      <c r="C34" s="5" t="s">
        <v>83</v>
      </c>
      <c r="D34" s="3" t="s">
        <v>84</v>
      </c>
    </row>
    <row r="35" spans="1:4" ht="60" x14ac:dyDescent="0.25">
      <c r="A35" s="2">
        <f>ROW() - ROW(Tabel1[[#Headers],[Ref. Nr.]])</f>
        <v>34</v>
      </c>
      <c r="B35" s="5" t="s">
        <v>85</v>
      </c>
      <c r="C35" s="5" t="s">
        <v>86</v>
      </c>
      <c r="D35" s="3" t="s">
        <v>87</v>
      </c>
    </row>
    <row r="36" spans="1:4" ht="75" x14ac:dyDescent="0.25">
      <c r="A36" s="2">
        <f>ROW() - ROW(Tabel1[[#Headers],[Ref. Nr.]])</f>
        <v>35</v>
      </c>
      <c r="B36" s="5" t="s">
        <v>88</v>
      </c>
      <c r="C36" s="5" t="s">
        <v>89</v>
      </c>
      <c r="D36" s="3" t="s">
        <v>90</v>
      </c>
    </row>
    <row r="37" spans="1:4" ht="60" x14ac:dyDescent="0.25">
      <c r="A37" s="2">
        <f>ROW() - ROW(Tabel1[[#Headers],[Ref. Nr.]])</f>
        <v>36</v>
      </c>
      <c r="B37" s="5" t="s">
        <v>91</v>
      </c>
      <c r="C37" s="5" t="s">
        <v>92</v>
      </c>
      <c r="D37" s="3" t="s">
        <v>93</v>
      </c>
    </row>
    <row r="38" spans="1:4" ht="75" x14ac:dyDescent="0.25">
      <c r="A38" s="2">
        <f>ROW() - ROW(Tabel1[[#Headers],[Ref. Nr.]])</f>
        <v>37</v>
      </c>
      <c r="B38" s="5" t="s">
        <v>94</v>
      </c>
      <c r="C38" s="5" t="s">
        <v>95</v>
      </c>
      <c r="D38" s="3" t="s">
        <v>96</v>
      </c>
    </row>
    <row r="39" spans="1:4" ht="90" x14ac:dyDescent="0.25">
      <c r="A39" s="2">
        <f>ROW() - ROW(Tabel1[[#Headers],[Ref. Nr.]])</f>
        <v>38</v>
      </c>
      <c r="B39" s="5" t="s">
        <v>97</v>
      </c>
      <c r="C39" s="5" t="s">
        <v>98</v>
      </c>
      <c r="D39" s="3" t="s">
        <v>99</v>
      </c>
    </row>
    <row r="40" spans="1:4" ht="90" x14ac:dyDescent="0.25">
      <c r="A40" s="2">
        <f>ROW() - ROW(Tabel1[[#Headers],[Ref. Nr.]])</f>
        <v>39</v>
      </c>
      <c r="B40" s="5" t="s">
        <v>100</v>
      </c>
      <c r="C40" s="5" t="s">
        <v>101</v>
      </c>
      <c r="D40" s="3" t="s">
        <v>102</v>
      </c>
    </row>
    <row r="41" spans="1:4" ht="90" x14ac:dyDescent="0.25">
      <c r="A41" s="2">
        <f>ROW() - ROW(Tabel1[[#Headers],[Ref. Nr.]])</f>
        <v>40</v>
      </c>
      <c r="B41" s="5" t="s">
        <v>103</v>
      </c>
      <c r="C41" s="5" t="s">
        <v>104</v>
      </c>
      <c r="D41" s="3" t="s">
        <v>105</v>
      </c>
    </row>
    <row r="42" spans="1:4" ht="120" x14ac:dyDescent="0.25">
      <c r="A42" s="2">
        <f>ROW() - ROW(Tabel1[[#Headers],[Ref. Nr.]])</f>
        <v>41</v>
      </c>
      <c r="B42" s="5" t="s">
        <v>106</v>
      </c>
      <c r="C42" s="5" t="s">
        <v>107</v>
      </c>
      <c r="D42" s="3" t="s">
        <v>108</v>
      </c>
    </row>
    <row r="43" spans="1:4" ht="60" x14ac:dyDescent="0.25">
      <c r="A43" s="2">
        <f>ROW() - ROW(Tabel1[[#Headers],[Ref. Nr.]])</f>
        <v>42</v>
      </c>
      <c r="B43" s="5" t="s">
        <v>109</v>
      </c>
      <c r="C43" s="5" t="s">
        <v>110</v>
      </c>
      <c r="D43" s="3" t="s">
        <v>111</v>
      </c>
    </row>
    <row r="44" spans="1:4" ht="75" x14ac:dyDescent="0.25">
      <c r="A44" s="2">
        <f>ROW() - ROW(Tabel1[[#Headers],[Ref. Nr.]])</f>
        <v>43</v>
      </c>
      <c r="B44" s="5" t="s">
        <v>112</v>
      </c>
      <c r="C44" s="5" t="s">
        <v>113</v>
      </c>
      <c r="D44" s="3" t="s">
        <v>114</v>
      </c>
    </row>
    <row r="45" spans="1:4" ht="60" x14ac:dyDescent="0.25">
      <c r="A45" s="2">
        <f>ROW() - ROW(Tabel1[[#Headers],[Ref. Nr.]])</f>
        <v>44</v>
      </c>
      <c r="B45" s="5" t="s">
        <v>112</v>
      </c>
      <c r="C45" s="5" t="s">
        <v>115</v>
      </c>
      <c r="D45" s="3" t="s">
        <v>116</v>
      </c>
    </row>
    <row r="46" spans="1:4" ht="225" x14ac:dyDescent="0.25">
      <c r="A46" s="2">
        <f>ROW() - ROW(Tabel1[[#Headers],[Ref. Nr.]])</f>
        <v>45</v>
      </c>
      <c r="B46" s="5" t="s">
        <v>117</v>
      </c>
      <c r="C46" s="5" t="s">
        <v>118</v>
      </c>
      <c r="D46" s="3" t="s">
        <v>145</v>
      </c>
    </row>
    <row r="47" spans="1:4" ht="45" x14ac:dyDescent="0.25">
      <c r="A47" s="2">
        <f>ROW() - ROW(Tabel1[[#Headers],[Ref. Nr.]])</f>
        <v>46</v>
      </c>
      <c r="B47" s="5" t="s">
        <v>119</v>
      </c>
      <c r="C47" s="5" t="s">
        <v>120</v>
      </c>
      <c r="D47" s="3" t="s">
        <v>121</v>
      </c>
    </row>
    <row r="48" spans="1:4" ht="30" x14ac:dyDescent="0.25">
      <c r="A48" s="2">
        <f>ROW() - ROW(Tabel1[[#Headers],[Ref. Nr.]])</f>
        <v>47</v>
      </c>
      <c r="B48" s="5" t="s">
        <v>122</v>
      </c>
      <c r="C48" s="5" t="s">
        <v>123</v>
      </c>
      <c r="D48" s="3" t="s">
        <v>124</v>
      </c>
    </row>
    <row r="49" spans="1:4" ht="150" x14ac:dyDescent="0.25">
      <c r="A49" s="2">
        <f>ROW() - ROW(Tabel1[[#Headers],[Ref. Nr.]])</f>
        <v>48</v>
      </c>
      <c r="B49" s="5" t="s">
        <v>125</v>
      </c>
      <c r="C49" s="5" t="s">
        <v>126</v>
      </c>
      <c r="D49" s="3" t="s">
        <v>127</v>
      </c>
    </row>
    <row r="50" spans="1:4" ht="135" x14ac:dyDescent="0.25">
      <c r="A50" s="2">
        <f>ROW() - ROW(Tabel1[[#Headers],[Ref. Nr.]])</f>
        <v>49</v>
      </c>
      <c r="B50" s="5" t="s">
        <v>128</v>
      </c>
      <c r="C50" s="5" t="s">
        <v>129</v>
      </c>
      <c r="D50" s="3" t="s">
        <v>93</v>
      </c>
    </row>
    <row r="51" spans="1:4" ht="75" x14ac:dyDescent="0.25">
      <c r="A51" s="2">
        <f>ROW() - ROW(Tabel1[[#Headers],[Ref. Nr.]])</f>
        <v>50</v>
      </c>
      <c r="B51" s="5" t="s">
        <v>130</v>
      </c>
      <c r="C51" s="5" t="s">
        <v>131</v>
      </c>
      <c r="D51" s="3" t="s">
        <v>132</v>
      </c>
    </row>
    <row r="52" spans="1:4" ht="60" x14ac:dyDescent="0.25">
      <c r="A52" s="2">
        <f>ROW() - ROW(Tabel1[[#Headers],[Ref. Nr.]])</f>
        <v>51</v>
      </c>
      <c r="B52" s="5" t="s">
        <v>133</v>
      </c>
      <c r="C52" s="5" t="s">
        <v>134</v>
      </c>
      <c r="D52" s="3" t="s">
        <v>135</v>
      </c>
    </row>
    <row r="53" spans="1:4" ht="60" x14ac:dyDescent="0.25">
      <c r="A53" s="2">
        <f>ROW() - ROW(Tabel1[[#Headers],[Ref. Nr.]])</f>
        <v>52</v>
      </c>
      <c r="B53" s="5" t="s">
        <v>133</v>
      </c>
      <c r="C53" s="5" t="s">
        <v>136</v>
      </c>
      <c r="D53" s="3" t="s">
        <v>135</v>
      </c>
    </row>
    <row r="54" spans="1:4" ht="210" x14ac:dyDescent="0.25">
      <c r="A54" s="2">
        <f>ROW() - ROW(Tabel1[[#Headers],[Ref. Nr.]])</f>
        <v>53</v>
      </c>
      <c r="B54" s="5" t="s">
        <v>128</v>
      </c>
      <c r="C54" s="5" t="s">
        <v>137</v>
      </c>
      <c r="D54" s="3" t="s">
        <v>138</v>
      </c>
    </row>
    <row r="55" spans="1:4" ht="120" x14ac:dyDescent="0.25">
      <c r="A55" s="2">
        <f>ROW() - ROW(Tabel1[[#Headers],[Ref. Nr.]])</f>
        <v>54</v>
      </c>
      <c r="B55" s="5" t="s">
        <v>122</v>
      </c>
      <c r="C55" s="5" t="s">
        <v>139</v>
      </c>
      <c r="D55" s="3" t="s">
        <v>140</v>
      </c>
    </row>
    <row r="56" spans="1:4" ht="90" x14ac:dyDescent="0.25">
      <c r="A56" s="4">
        <v>55</v>
      </c>
      <c r="B56" s="6" t="s">
        <v>141</v>
      </c>
      <c r="C56" s="6" t="s">
        <v>142</v>
      </c>
      <c r="D56" s="3" t="s">
        <v>144</v>
      </c>
    </row>
  </sheetData>
  <phoneticPr fontId="18"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Vraag &amp; antwoord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2026-03-12T16:07:17Z</dcterms:created>
  <dcterms:modified xsi:type="dcterms:W3CDTF">2026-03-12T16:07:20Z</dcterms:modified>
  <cp:category/>
  <cp:contentStatus/>
</cp:coreProperties>
</file>